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701"/>
  <workbookPr filterPrivacy="1" defaultThemeVersion="124226"/>
  <xr:revisionPtr revIDLastSave="0" documentId="13_ncr:1_{5FF40B9F-8B0E-4A28-8382-9AB4DDD1725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Лист1!$A$7:$P$25</definedName>
    <definedName name="_xlnm.Print_Area" localSheetId="0">Лист1!$A$1:$P$51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23" i="1" l="1"/>
  <c r="H31" i="1"/>
  <c r="H10" i="1" l="1"/>
  <c r="H11" i="1"/>
  <c r="H12" i="1"/>
  <c r="H13" i="1"/>
  <c r="H14" i="1"/>
  <c r="H15" i="1"/>
  <c r="H16" i="1"/>
  <c r="H17" i="1"/>
  <c r="H18" i="1"/>
  <c r="H19" i="1"/>
  <c r="H20" i="1"/>
  <c r="H21" i="1"/>
  <c r="H22" i="1"/>
  <c r="H24" i="1"/>
  <c r="H25" i="1"/>
  <c r="H26" i="1"/>
  <c r="H27" i="1"/>
  <c r="H28" i="1"/>
  <c r="H29" i="1"/>
  <c r="H30" i="1"/>
  <c r="H32" i="1"/>
  <c r="H33" i="1"/>
  <c r="H34" i="1"/>
  <c r="H35" i="1"/>
  <c r="H36" i="1"/>
  <c r="H37" i="1"/>
  <c r="H38" i="1"/>
  <c r="H9" i="1"/>
  <c r="H39" i="1" s="1"/>
  <c r="H49" i="1"/>
  <c r="I39" i="1"/>
  <c r="J39" i="1"/>
  <c r="K39" i="1"/>
  <c r="L39" i="1"/>
  <c r="M39" i="1"/>
  <c r="N39" i="1"/>
  <c r="N51" i="1" l="1"/>
  <c r="I51" i="1"/>
  <c r="J51" i="1"/>
  <c r="K51" i="1"/>
  <c r="L51" i="1"/>
  <c r="M51" i="1"/>
  <c r="H42" i="1"/>
  <c r="H41" i="1"/>
  <c r="H50" i="1" l="1"/>
  <c r="H43" i="1" l="1"/>
  <c r="H46" i="1" l="1"/>
  <c r="H47" i="1" l="1"/>
  <c r="H48" i="1"/>
  <c r="H44" i="1"/>
  <c r="H51" i="1" l="1"/>
</calcChain>
</file>

<file path=xl/sharedStrings.xml><?xml version="1.0" encoding="utf-8"?>
<sst xmlns="http://schemas.openxmlformats.org/spreadsheetml/2006/main" count="234" uniqueCount="135">
  <si>
    <t>№ з/п</t>
  </si>
  <si>
    <t>Всього</t>
  </si>
  <si>
    <t>Кошторисна вартість проекту,
тис.грн.</t>
  </si>
  <si>
    <t>у тому числі:</t>
  </si>
  <si>
    <t>кошти державного бюджету</t>
  </si>
  <si>
    <t>Державний фонд регіонального розвитку</t>
  </si>
  <si>
    <t>обласний бюджет</t>
  </si>
  <si>
    <t>кошти місцевих бюджетів</t>
  </si>
  <si>
    <t>Результативність реалізації проекту
(характеристика,  потужність відповідних об'єктів)</t>
  </si>
  <si>
    <t>Виконавець</t>
  </si>
  <si>
    <t>Примітка</t>
  </si>
  <si>
    <t xml:space="preserve">Надзвичайна кредитна програма для відновлення України Європейського інвестиційного банку </t>
  </si>
  <si>
    <t>інші кошти державного бюджету, включаючи цільові субвенції з державного бюджету на розвиток територій*</t>
  </si>
  <si>
    <t>ВСЬОГО</t>
  </si>
  <si>
    <t>за рахунок міжнародних донорів, грантів</t>
  </si>
  <si>
    <t>Комунальне підприємство "Управління капітального будівництва" Дружківської міської ради</t>
  </si>
  <si>
    <t>Відремонтовано будівлю загальною площею – 1022,2 м2, у т.ч.
оздоблення внутрішніх приміщень – 1064,4 м2,
Ремонт покрівлі – 844,2 м2,
Заміна віконних блоків – 62 шт.,
Утеплення зовнішніх стін – 550,7 м2
Ремонт системи опалення – 544,6 м/п</t>
  </si>
  <si>
    <t>Східний центр комплексної реабілітації для осіб з інвалідністю Дружківської міської ради</t>
  </si>
  <si>
    <t>Проект передбачає озеленення та штучне освітлення території, внутрішній благоустрій, обумовлений створенням декількох функціональних зон і алей: зони головного входу, ігрового та спортивного майданчиків для дітей, зони для відпочинку та спеціально обладнаних тротуарів для людей з обмеженими можливостями, які пересуваються на візках, автотранспортної зони (тимчасове паркування), побутового майданчика для мешканців соціального гуртожитку.</t>
  </si>
  <si>
    <t xml:space="preserve">Проектом передбачено: 
- заміну старих дерев’яних вікон на металопластикові з двокамерним склопакетом,
-  утеплення стін будівлі мінераловатними базальтовими плитами IZOVAT щільність145КГ/М3, товщиною 6см, 
- заміну вхідних не утеплених дверей на нові, утеплені, згідно призначенню.
</t>
  </si>
  <si>
    <t>Капітальний ремонт будівлі Дружківської загальноосвітньої школи І-ІІІ ступенів №7 Дружківської міської ради (з використанням заходів термомодернізації) розташованої за адресою: м.Дружківка, вул.Космонавтів, 37</t>
  </si>
  <si>
    <t>Капітальний ремонт будівлі Дружківської загальноосвітньої школи І-ІІІ ступенів №12 Дружківської міської ради (з використанням заходів термомодернізації) розташованої за адресою: м.Дружківка, вул.Кошового, 31</t>
  </si>
  <si>
    <t>Термін реалізації проєкту</t>
  </si>
  <si>
    <t>2.1.1. Підвищення якості та доступності дошкільної та базової середньої освіти</t>
  </si>
  <si>
    <t>44 921,553</t>
  </si>
  <si>
    <t>Відремонтовано будівлі загальною площею – 8240,2 м2                                                                  Проведено капітальний ремонт приміщень Корпусу №1 -  5118,20 м2 
Проведено капітальний ремонт приміщень Корпусу №2 - 1644,0 м2    
Проведено капітальний ремонт приміщень Корпусу №5 -   1478,0 м2                                                                                      Благоустрій території -1,41 га                                                                                                                   Придбано медичне обладнання - 30 од.                                                                          Придбано автомобілі (легковий та санітарний з ношами) - 2 од.</t>
  </si>
  <si>
    <t>Капітальний ремонт будівлі амбулаторії ЗП-СМ №3;4 з термомодернізацією, комунального некомерційного підприємства "Центр первинної медико - санітарної допомоги" Дружківської міської ради, яка розташована за адресою: вул.Машинобудівників, 56,  м.Дружківка</t>
  </si>
  <si>
    <t>Капітальний ремонт будівлі амбулаторії ЗП-СМ №7 з термомодернізацією, яка розташована за адресою: смт Райське вул. Дорошенка, 48</t>
  </si>
  <si>
    <t>відремонтовано будівлю загальною площею –200,7 м2, у т.ч.
оздоблення внутрішніх приміщень – 152,7 м2;                                ремонт покрівлі – 233 м2;          заміна віконних блоків – 9 шт; утеплення зовнішніх стін – 231,8 м2; ремонт системи опалення,водопостачання, водовідведення.            Улаштування пандусу.</t>
  </si>
  <si>
    <t>Комунальне некомерційне підприємство "Центр первинної медико-санітарної допомоги"</t>
  </si>
  <si>
    <t>2.2.4. Підвищення якості життя людей, що потребують особливої соціально-медичної, психологічної та реабілітаційної допомоги</t>
  </si>
  <si>
    <t>2.2.1. Підвищення якості та загальної доступності медичних послуг у містах
та сільській місцевості</t>
  </si>
  <si>
    <t>УФСІ</t>
  </si>
  <si>
    <t xml:space="preserve">Благоустрій території благоустрою дитячого садка "Берізка" за адресою: м.Дружківка, вул.Рибіна, 2. Коригування. </t>
  </si>
  <si>
    <t>Благоустрій території дитячого садку передбачає: 
- огородження 195 м.п.
- озеленено посів.газону 1162,4 кв.м
- садіння дерев і кущів 76 шт.
- жива ізгородь 716 шт.
- благоустрій плитку ФЕЕМ 172,2 кв.м
- асфальтове покриття 338,8 кв.м
- покриття гумовою плиткою 126 кв.м
- улаштування пандусу 4,2 куб.м
- улаштування підпірної стінки - 49,8 куб.м</t>
  </si>
  <si>
    <t>2.3. Гармонійний фізичний і духовний розвиток людини</t>
  </si>
  <si>
    <t>Додаток 3</t>
  </si>
  <si>
    <t>Забезпечення  автономним резервним джерелом енергоживлення будівлі «Корпус №2»  КНП «ЦМКЛ»   розташованої за адресою: вул. Короленка,12, м. Дружківка, Донецької обл.</t>
  </si>
  <si>
    <t>2.2.1. Підвищення якості і загальної доступності медичних послуг у містах та сільській місцевості</t>
  </si>
  <si>
    <t>Придбано/збудоване окреме приміщення для встановленення генератора - 1 од.</t>
  </si>
  <si>
    <t xml:space="preserve">Капітальний ремонт будівлі дошкільного навчального закладу  ясла-садок комбінованого типу №34 "Дельфін" Дружківської міської ради Донецької області (з використанням термомодернізації) розташованого за адресою: м.Дружківка, вул. Енгельса Ф., 82 </t>
  </si>
  <si>
    <t xml:space="preserve">Перелік інвестиційних/інфраструктурних проєктів, реалізація яких пропонується у 2022 році  </t>
  </si>
  <si>
    <t xml:space="preserve">Потреба у фінансуванні на 2022 рік, тис.грн.  </t>
  </si>
  <si>
    <t>2022-2023</t>
  </si>
  <si>
    <t>Комунальне некомерційне підприємство "Центральна міська клінічна лікарня" Дружківської міської ради</t>
  </si>
  <si>
    <t>Проєкт передбачає заміну вікон, дверей, утеплення покрівлі, утеплення площі приміщення.</t>
  </si>
  <si>
    <t>Дитячо-юнацька спортивна школа Дружківської міської ради</t>
  </si>
  <si>
    <t xml:space="preserve">Капітальний ремонт будівель КЛЗ "Центральна міська клінічна лікарня м.Дружківка": «Корпус №1», «Корпус №2», «Корпус №5» з благоустроєм території, розташованих за адресою: Донецька область м.Дружківка, вул. Короленка, 12». Коригування. (2 черга)              </t>
  </si>
  <si>
    <t>Проведення теплосанації будівлі Палацу спорту за адресою: м. Дружківка, вул. Соборна, буд.4"  з заміною вікон, ремонтом та утепленням даху. Капітальний ремонт електромереж</t>
  </si>
  <si>
    <t xml:space="preserve">У Палаці спорту зникнуть просідання, руйнування, протікання даху, руйнування та течі стелі спортивних залів, підвищиться температурний режим приміщень, зменшаться витрати на енергоресурси, зросте рівень безпеки проведення навчально-тренувальних занять. </t>
  </si>
  <si>
    <t xml:space="preserve">Проєктом передбачено створення актуальних для місцевих жителів телепрограм за участю громадських організацій, активістів міста, місцевої влади тощо; підтримання системи місцевого інформування та екстреного оповіщення населення; підвищення залучення населення до українського інформаційного простору. Основні завдання медіапроекту і телебачення - це інформування та роз'яснення про соціальні послуги, їх зміст, обсяг, норми і нормативи, умови про порядок їх надання населенню, а також окремий напрямок - інформування людей з інвалідністю, рішення проблем і доступність к соціальним послугам для цієї категорії. </t>
  </si>
  <si>
    <t>Номер та назва технічного завдання Плану заходів з реалізації у 2021-2023 роках Стратегії розвитку Донецької області на період до 2027 року</t>
  </si>
  <si>
    <t>Територія, на якій реалізується проект</t>
  </si>
  <si>
    <t>бюджет територіальної громади</t>
  </si>
  <si>
    <t xml:space="preserve">Інші джерела фінансування </t>
  </si>
  <si>
    <t>Дружківська міська територіальна громада</t>
  </si>
  <si>
    <t>Назва проекту</t>
  </si>
  <si>
    <t>встановлено ліфтовий підйомник - 1 од.</t>
  </si>
  <si>
    <t>Реконструкція будівлі лікарні комунального некомерційного підприємства "Дружківська міська клінічна лікарня №1" Дружківської міської ради з влаштуванням зовнішнього ліфтового підйомнику за адресою: м.Дружківка, Донецької обл. вул.Котляревського, 151</t>
  </si>
  <si>
    <t>Відновлення транспортної інфраструктури з урахуванням інклюзивності для налагодження транспортного сполучення сільських територій з адміністративним центром в Дружківській міській територіальній громаді шляхом придбання 10 одиниць спеціалізованих автобусів</t>
  </si>
  <si>
    <t>Придбано 10 од.автобусів</t>
  </si>
  <si>
    <t>Комунальне підприємство "Дружківкаавтоелектротранс" Дружківської міської ради</t>
  </si>
  <si>
    <t>Подано для участі у конкурсному відборі проєктів регіонального розвитку, що можуть реалізовуватись за рахунок ДФРР</t>
  </si>
  <si>
    <t>ЄІБ 4 пул</t>
  </si>
  <si>
    <t>Виготовлення ПКД та капітальний ремонт системи вентиляції в басейні за адресою: м. Дружківка, вул. Космонавтів, 40</t>
  </si>
  <si>
    <t>Виготовлення ПКД, проведення капітального ремонту та утеплення покрівлі будинку ДЮСШ,  який розташований за адресою: м. Дружківка, вул. Космонавтів, 40</t>
  </si>
  <si>
    <t>Виготовлення ПКД та проведення капітального ремонту металевих конструкцій та залізобетонних плит перекриттів стелі у басейні ДЮСШ,  який розташований за адресою: м. Дружківка, вул. Космонавтів, 40</t>
  </si>
  <si>
    <t>Виготовлення ПКД та реконструкція будівлі клубу за адресою: вул. Каштанова, 10, смт. Олексієво-Дружківка з благоустроєм прилеглої території"</t>
  </si>
  <si>
    <t>Виготовлення проектно-кошторисної документації на капітальний ремонт будівлі амбулаторії ЗП-СМ №1,2 з термомодернізацією КНП "Центр первинної медико-санітарної допомоги", яка розташована за адресою: Дружківка, вул.Короленка, 10 з благоустроєм прилеглої території та облаштуванням необхідним обладнанням</t>
  </si>
  <si>
    <t>Виготовлення проектно-кошторисної документації на капітальний ремонт з термомодернізацією будівлі стаціонару комунальнго некомерційного підприємства "Дружківська міська лікарня №2" Дружківської міської ради, розташованої за адресою м.Дружківка, вул. Машинобудівників, 56  Корегування.</t>
  </si>
  <si>
    <t>Виготовлення проектно-кошторисної документації на реконструкцію будівлі поліклініки комунального некомерційного підприємства  "Дружківська міська клінічна лікарня  №1"  Дружківської міської ради під діагностичний центр з влаштуванням альтернативного джерела електропостачання (сонячна станція) за адресою: м. Дружківка, Донецої обл., вул. Котляревського, б. 151"</t>
  </si>
  <si>
    <t xml:space="preserve">Виготовлення проєктно-кошторисної документації </t>
  </si>
  <si>
    <t>1.3.2. Підвищення якості та доступності транспортно-логістичних послуг з урахуванням внутрішніх та міжрегіональних зв’язків</t>
  </si>
  <si>
    <t>Будинок тимчасового помешкання по вул. Космонавтів, 15, м. Дружківка - термомодернізація, капітальний ремонт п'ятого поверху для розміщення внутрішньо переміщених осіб (коригування)</t>
  </si>
  <si>
    <t>Гуртожиток по вул. Машинобудівників, 36, у м.Дружківка - реконструкція під гуртожиток сімейного типу (термомодернізація) (коригування)</t>
  </si>
  <si>
    <t>3.3.3 Усунення наслідків бойових дій у населених пунктах вздовж лінії розмежування</t>
  </si>
  <si>
    <t>За результатами реалізації проекту будуть суттєво покращені санітарно-гігієнічні умови проживання, відремонтовані житлові кімнати та місця загального користування (кухні, санвузли, тощо). Завдяки вирішенню житлової проблеми, будуть створені належні умови для повноцінного включення ВПО в життя місцевої громади. Забезпечення житлом також дозволить зберегти фахівців з числа ВПО для соціальної сфери міста та району. Проект також матиме позитивний вплив на економіку регіону через створення додаткового попиту на послуги та роботи у сфері будівництва та постачання матеріалів.</t>
  </si>
  <si>
    <t>смт Олексієво-Дружківка</t>
  </si>
  <si>
    <t>Виготовлено ПКД - 1 од.;
Термосанація будівлі: заміна дверей 23 шт., балконний блок 1, вікон 17 шт.
- Проведення системи опалення;
- ремонт та утеплення фундаменту;
- встановлення зливної системи;
- монтаж системи вентиляції;
- ремонт внутрішніх приміщень;
- монтаж системи освітлення;
- монтаж системи водопостачання;
- ремонт та утеплення горищного перекриття.</t>
  </si>
  <si>
    <t>Виготовлена проектно-кошторисна документація - 1 од.</t>
  </si>
  <si>
    <t>Виготовлена проектно-кошторисна документація - 1 од.
У плавальному  басейні підвищаться температурні показники, зменшиться  вологість повітря та утворення конденсату, руйнування бетонного моноліту,  утворення іржі на металоконструкціях.</t>
  </si>
  <si>
    <t>Виготовлена проектно-кошторисна документація - 1 од.
У приміщеннях ДЮСШ зникнуть протікання та течі стелі, покращиться стан дерев'яної основи підлоги спортивних залів, зросте рівень безпеки проведення навчально-тренувальних занять. У плавальному басейні зменшиться утворення конденсату, руйнування бетонного моноліту,  утворення іржі на металоконструкціях.</t>
  </si>
  <si>
    <t>Виготовлена проектно-кошторисна документація - 1 од.
У плавальному басейнові зникне руйнування бетонного моноліту та випадання між шовного наповнювача плит перекриттів стелі, протікання та течі стелі, утворення іржі на металоконструкціях, зросте рівень безпеки проведення занять у великій та малій чашах басейну.   </t>
  </si>
  <si>
    <t>смт Райське</t>
  </si>
  <si>
    <t xml:space="preserve">Благоустрій прилеглої території до будівлі за адресою: Донецька область, місто Дружківка, вул.Машинобудівників, 64
</t>
  </si>
  <si>
    <t>Виготовлення проектно-кошторисної документації на капітальний ремонт будівлі Палацу спорту та стадіону за адресою: м. Дружківка, вул. Соборна, буд.4</t>
  </si>
  <si>
    <t>Виготовлення проектно-кошторисної документації на капітальний ремонт приміщення сільського будинку культури та його оснащення с.Миколайпілля, вул.Гагаріна, буд.33</t>
  </si>
  <si>
    <t>Виготовлення проектно-кошторисної документації на реконструкцію будівлі кінотеатру "Космос" (з використанням заходів термомодернізації)</t>
  </si>
  <si>
    <t>Будівля по вул. Радченка, 34а, у м. Дружківка - реконструкція невикористаних приміщень, розташованих на п'ятому поверсі  під гуртожиток сімейного типу для медичного персоналу з числа внутрішньо переміщених осіб. Коригування</t>
  </si>
  <si>
    <t>Комунальне некомерційне підприємство "Центр первинної медико-санітарної допомоги" Дружківської міської ради</t>
  </si>
  <si>
    <t>Витрати згідно з умовами Угоди про передачу коштів позики за проектом "Будівля по вул. Радченка, 34а, у м. Дружківка - реконструкція невикористаних приміщень, розташованих на п'ятому поверсі  під гуртожиток сімейного типу для медичного персоналу з числа внутрішньо переміщених осіб. Коригування"</t>
  </si>
  <si>
    <t xml:space="preserve">Відремонтовано будівлю загальною площею п’ятого поверху – 407, 31 м2, житлової площі – 183,07 м2. Реалізація проекту дозволить надати якісне житло 26 особам медперсоналу з числа ВПО.  </t>
  </si>
  <si>
    <t>ЄІБ</t>
  </si>
  <si>
    <t>Витрати згідно з умовами Угоди про передачу коштів позики за проектом "Будинок тимчасового помешкання по вул. Космонавтів, 15, м. Дружківка - термомодернізація, капітальний ремонт п'ятого поверху для розміщення внутрішньо переміщених осіб (коригування)"</t>
  </si>
  <si>
    <t>Витрати згідно з умовами Угоди про передачу коштів позики за проектом "Гуртожиток по вул. Машинобудівників, 36, у м.Дружківка - реконструкція під гуртожиток сімейного типу (термомодернізація) (коригування)"</t>
  </si>
  <si>
    <t>Виготовлення проектно-кошторисної документації на будівництво 13 свердловин для забору води</t>
  </si>
  <si>
    <t>Виготовлення проектно-кошторисної документації на реконструкція скверу «Дитячого»</t>
  </si>
  <si>
    <t>Забезпечення гуртожитку  сімейного типу для медперсоналу з числа ВПО, за адресою  вул. Машинобудівників 34А  необхідною побутовою технікою,  меблями, тощо</t>
  </si>
  <si>
    <t>Придбано холодильники - 8 шт., ел. плити кухонні- 8 шт, пральні машини- 8 шт, мікрохвильові печі- 8 шт.,  комплекти кухонних меблів - 8 шт.  (столи, стільці, шафи, інший інвентар за необхідності  ), комплекти меблів для залу та спальні - 6 шт., (ліжка для дорослих - 2шт, ліжка для дітей- 2шт.,  шафи, тумбочки, стільці, столики інший інвентар за необхідності), комплекти меблів для однокімнатної квартири - 2 шт., (ліжка для дорослих - 2шт., шафи, тумбочки, стільці, столики інший інвентар за необхідності),</t>
  </si>
  <si>
    <t xml:space="preserve">1.2.4.Розвиток сучасної системи переробки сільськогосподарської продукції відповідно до потреб ринку, беручи до уваги конкретний досвід та внесок жінок та чоловіків, у тому числі шляхом сприяння розвитку крафтового виробництва продуктів харчування. </t>
  </si>
  <si>
    <t>Комунальне підприємство "Спектр" Дружківської міської ради</t>
  </si>
  <si>
    <t>2.3.3 Підтримка спорту вищих досягнень, дитячо-юнацького і резервного спорту</t>
  </si>
  <si>
    <t>3.2.1. Підвищення якості та доступності адміністративних послуг для всіх верст населення  включно із вразливими категоріями.</t>
  </si>
  <si>
    <t>2.3.1.Підвищення доступності культурних послуг</t>
  </si>
  <si>
    <t>Термосанація будівлі Східного центру комплексної реабілітації для осіб з інвалідністю Дружківської міської ради за адресою: вул.Тверська,6</t>
  </si>
  <si>
    <t>1.2.2.Формування позитивнго іміджу регіону</t>
  </si>
  <si>
    <t>Покращено екологічний стан  та інвестиційну привабливість територіальної громади</t>
  </si>
  <si>
    <t>23.1</t>
  </si>
  <si>
    <t>3.2.3 Поліпшення житлових умов населення з урахуванням конкретних потреб вразливих категорій населення</t>
  </si>
  <si>
    <t>3.2.2. Надання сервісних послуг з водопостачання та водовідведення</t>
  </si>
  <si>
    <t>2.3.1. Підвищення доступності культурних послуг</t>
  </si>
  <si>
    <t xml:space="preserve">Виготовлення  та   облаштування зони відпочинку в молодому парку на території м. Дружківка Дружківської ОТГ </t>
  </si>
  <si>
    <t>Виготовлення проектно-кошторисної документації, створення екоферми: розведення тварин з зоною відпочинку на базі Молодого парку в м. Дружківка з  залученням бізнесу для розвитку напрямку виготовлення сирів та інших молочних продуктів.</t>
  </si>
  <si>
    <t>Створено екоферму на 50 голів: 2 господарські забудови по 27 м2, місце для вигулу та контактів з тваринами. 
Розвинено напрямок виготовлення сирів та інших молочних продуктів,  агротуризм серед населення громади та найближчих міст.
Створено умови для  психологічною реабілітації дітей з інвалідністю, у т.ч. дітей з аутизмом, які  займаються у комунальному закладі «Східний центр комплексної реабілітації для осіб з інвалідністю» Дружківської міської ради.</t>
  </si>
  <si>
    <t>Виготовлення проектно-кошторисної документації та виконання експертизи на забезпечення  автономним резервним джерелом енергоживлення будівлі «Корпус №1»  КНП «ЦМКЛ», розташованої за адресою: вул. Короленка,12, м. Дружківка, Донецької обл.</t>
  </si>
  <si>
    <t>Капітальний ремонт благоустрою Дружківської загальноосвітньої школи ІІІІ ступенів №17 Дружківської міської ради Донецької області розташованої за адресою :
м. Дружківка, вул. Козацька 86 (коригування)</t>
  </si>
  <si>
    <t>2.2. Покращення умов навчання
для учнів опорних закладів області та їх філіях</t>
  </si>
  <si>
    <t>2021-2022</t>
  </si>
  <si>
    <t>Департамент капітального
будівництва ОДА</t>
  </si>
  <si>
    <t>Здійснено благоустрій прилеглої території опорного загальноосвітнього навчального закладу</t>
  </si>
  <si>
    <t>Зведено-кошторисний
розрахунок</t>
  </si>
  <si>
    <t>Створення регіонального мультимедійного ЗМІ на базі "Радіо Дружківка" і збільшення зони мовлення на непідконтрольну територію</t>
  </si>
  <si>
    <t>24</t>
  </si>
  <si>
    <t>24.1</t>
  </si>
  <si>
    <t>24.2</t>
  </si>
  <si>
    <t>25.1</t>
  </si>
  <si>
    <t xml:space="preserve">Виготовлення проектно-кошторисної документації на капітальний ремонт будівлі дошкільного навчального закладу  ясла-садок комбінованого типу №34 "Дельфін" Дружківської міської ради Донецької області (з використанням термомодернізації) розташованого за адресою: м.Дружківка, вул. Енгельса Ф., 82 </t>
  </si>
  <si>
    <t xml:space="preserve">Дружківка TV </t>
  </si>
  <si>
    <t xml:space="preserve">Проєктом передбачено придбання обладнання для передачі сигналу від студії до ефірної апаратної, FM мовлення та телебачення. Основні завдання медіапроекту і телебачення - це інформування та роз'яснення про соціальні послуги, їх зміст, обсяг, норми і нормативи, умови про порядок їх надання населенню, а також окремий напрямок - інформування людей з інвалідністю, рішення проблем і доступність к соціальним послугам для цієї категорії. </t>
  </si>
  <si>
    <t>Відділ з питань культури, сім’ї, молоді, спорту та туризму Дружківської міської ради</t>
  </si>
  <si>
    <t>Формування традицій у молоді пишатися своїми спортивними досягненнями та хобі. 
Встановлено скейт-парк - 1 од.
Вуличних туалетів - 2 од.
Лавка садова напівкругла - 4 од.
Лавка садова кована - 10 од.
Урна вулична 20 од.
Альтанка дерев'яна для дітей - 5 од.</t>
  </si>
  <si>
    <t>2.3.4. Залучення громадян до фізичної активності</t>
  </si>
  <si>
    <t>Street Rider Festival</t>
  </si>
  <si>
    <t xml:space="preserve">Програма USAID «Демократичне врядування у Східній Україні» </t>
  </si>
  <si>
    <t>14 352 тис.грн. - кредитні кошти НЕФКО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</si>
</sst>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0"/>
    <numFmt numFmtId="165" formatCode="#,##0.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2"/>
      <color indexed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2"/>
      <color theme="1"/>
      <name val="Arial Narrow"/>
      <family val="2"/>
      <charset val="204"/>
    </font>
    <font>
      <b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3" fillId="0" borderId="0"/>
    <xf numFmtId="0" fontId="4" fillId="0" borderId="0"/>
    <xf numFmtId="0" fontId="5" fillId="0" borderId="0"/>
    <xf numFmtId="0" fontId="2" fillId="0" borderId="0"/>
    <xf numFmtId="0" fontId="1" fillId="0" borderId="0"/>
    <xf numFmtId="0" fontId="1" fillId="0" borderId="0"/>
  </cellStyleXfs>
  <cellXfs count="140">
    <xf numFmtId="0" fontId="0" fillId="0" borderId="0" xfId="0"/>
    <xf numFmtId="1" fontId="9" fillId="0" borderId="0" xfId="0" applyNumberFormat="1" applyFont="1"/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9" fillId="0" borderId="0" xfId="0" applyFont="1"/>
    <xf numFmtId="164" fontId="9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/>
    </xf>
    <xf numFmtId="1" fontId="10" fillId="0" borderId="0" xfId="0" applyNumberFormat="1" applyFont="1" applyAlignment="1">
      <alignment horizontal="center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 vertical="center"/>
    </xf>
    <xf numFmtId="164" fontId="10" fillId="0" borderId="0" xfId="0" applyNumberFormat="1" applyFont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3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3" fillId="0" borderId="0" xfId="0" applyFont="1"/>
    <xf numFmtId="164" fontId="8" fillId="0" borderId="2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center" wrapText="1"/>
    </xf>
    <xf numFmtId="0" fontId="8" fillId="0" borderId="0" xfId="0" applyFont="1"/>
    <xf numFmtId="0" fontId="8" fillId="0" borderId="4" xfId="0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0" fontId="11" fillId="0" borderId="1" xfId="4" applyFont="1" applyBorder="1" applyAlignment="1">
      <alignment horizontal="left" vertical="top" wrapText="1"/>
    </xf>
    <xf numFmtId="0" fontId="8" fillId="0" borderId="1" xfId="0" applyFont="1" applyBorder="1" applyAlignment="1">
      <alignment horizontal="center" vertical="top" wrapText="1"/>
    </xf>
    <xf numFmtId="164" fontId="7" fillId="0" borderId="2" xfId="0" applyNumberFormat="1" applyFont="1" applyBorder="1" applyAlignment="1">
      <alignment horizontal="center" vertical="center" wrapText="1"/>
    </xf>
    <xf numFmtId="0" fontId="12" fillId="0" borderId="2" xfId="0" applyFont="1" applyBorder="1" applyAlignment="1">
      <alignment vertical="top" wrapText="1"/>
    </xf>
    <xf numFmtId="0" fontId="11" fillId="0" borderId="1" xfId="0" applyFont="1" applyFill="1" applyBorder="1" applyAlignment="1">
      <alignment horizontal="center" vertical="center" wrapText="1"/>
    </xf>
    <xf numFmtId="164" fontId="11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64" fontId="10" fillId="0" borderId="1" xfId="0" applyNumberFormat="1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11" fillId="0" borderId="1" xfId="3" applyFont="1" applyBorder="1" applyAlignment="1">
      <alignment horizontal="center" vertical="center"/>
    </xf>
    <xf numFmtId="0" fontId="8" fillId="0" borderId="1" xfId="0" applyFont="1" applyBorder="1" applyAlignment="1">
      <alignment vertical="center"/>
    </xf>
    <xf numFmtId="0" fontId="8" fillId="0" borderId="1" xfId="0" applyFont="1" applyBorder="1"/>
    <xf numFmtId="0" fontId="8" fillId="2" borderId="1" xfId="0" applyFont="1" applyFill="1" applyBorder="1" applyAlignment="1">
      <alignment horizontal="center" vertical="center" wrapText="1"/>
    </xf>
    <xf numFmtId="2" fontId="8" fillId="2" borderId="2" xfId="4" applyNumberFormat="1" applyFont="1" applyFill="1" applyBorder="1" applyAlignment="1">
      <alignment horizontal="left" vertical="top" wrapText="1"/>
    </xf>
    <xf numFmtId="0" fontId="8" fillId="2" borderId="1" xfId="4" applyFont="1" applyFill="1" applyBorder="1" applyAlignment="1">
      <alignment horizontal="center" vertical="top" wrapText="1"/>
    </xf>
    <xf numFmtId="0" fontId="13" fillId="2" borderId="0" xfId="0" applyFont="1" applyFill="1"/>
    <xf numFmtId="164" fontId="11" fillId="2" borderId="2" xfId="0" applyNumberFormat="1" applyFont="1" applyFill="1" applyBorder="1" applyAlignment="1">
      <alignment horizontal="center" vertical="center" wrapText="1"/>
    </xf>
    <xf numFmtId="164" fontId="7" fillId="0" borderId="2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vertical="top" wrapText="1"/>
    </xf>
    <xf numFmtId="0" fontId="13" fillId="0" borderId="0" xfId="0" applyFont="1" applyFill="1"/>
    <xf numFmtId="0" fontId="8" fillId="0" borderId="1" xfId="0" applyFont="1" applyFill="1" applyBorder="1" applyAlignment="1">
      <alignment vertical="center"/>
    </xf>
    <xf numFmtId="0" fontId="13" fillId="0" borderId="0" xfId="0" applyFont="1" applyFill="1" applyAlignment="1">
      <alignment vertical="center"/>
    </xf>
    <xf numFmtId="0" fontId="11" fillId="0" borderId="1" xfId="3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8" fillId="0" borderId="0" xfId="0" applyFont="1" applyFill="1"/>
    <xf numFmtId="0" fontId="8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12" fillId="0" borderId="4" xfId="0" applyFont="1" applyBorder="1" applyAlignment="1">
      <alignment horizontal="left" vertical="center" wrapText="1"/>
    </xf>
    <xf numFmtId="0" fontId="12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left" vertical="center" wrapText="1"/>
    </xf>
    <xf numFmtId="165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164" fontId="11" fillId="0" borderId="1" xfId="0" applyNumberFormat="1" applyFont="1" applyFill="1" applyBorder="1" applyAlignment="1">
      <alignment horizontal="center" vertical="center"/>
    </xf>
    <xf numFmtId="165" fontId="11" fillId="0" borderId="1" xfId="0" applyNumberFormat="1" applyFont="1" applyFill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lef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vertical="center" wrapText="1"/>
    </xf>
    <xf numFmtId="0" fontId="11" fillId="2" borderId="5" xfId="0" applyFont="1" applyFill="1" applyBorder="1" applyAlignment="1">
      <alignment vertical="center" wrapText="1"/>
    </xf>
    <xf numFmtId="0" fontId="11" fillId="0" borderId="2" xfId="0" applyFont="1" applyFill="1" applyBorder="1" applyAlignment="1">
      <alignment vertical="center" wrapText="1"/>
    </xf>
    <xf numFmtId="0" fontId="11" fillId="2" borderId="4" xfId="0" applyFont="1" applyFill="1" applyBorder="1" applyAlignment="1">
      <alignment vertical="center" wrapText="1"/>
    </xf>
    <xf numFmtId="0" fontId="11" fillId="2" borderId="2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left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49" fontId="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vertical="center" wrapText="1"/>
    </xf>
    <xf numFmtId="0" fontId="9" fillId="0" borderId="1" xfId="0" applyFont="1" applyFill="1" applyBorder="1"/>
    <xf numFmtId="0" fontId="9" fillId="0" borderId="0" xfId="0" applyFont="1" applyFill="1"/>
    <xf numFmtId="164" fontId="11" fillId="0" borderId="1" xfId="0" applyNumberFormat="1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1" fontId="9" fillId="0" borderId="1" xfId="0" applyNumberFormat="1" applyFont="1" applyFill="1" applyBorder="1"/>
    <xf numFmtId="0" fontId="10" fillId="0" borderId="1" xfId="0" applyFont="1" applyFill="1" applyBorder="1" applyAlignment="1">
      <alignment vertical="center"/>
    </xf>
    <xf numFmtId="0" fontId="10" fillId="0" borderId="1" xfId="0" applyFont="1" applyFill="1" applyBorder="1" applyAlignment="1">
      <alignment horizontal="center" vertical="center"/>
    </xf>
    <xf numFmtId="0" fontId="10" fillId="0" borderId="1" xfId="0" applyFont="1" applyFill="1" applyBorder="1"/>
    <xf numFmtId="164" fontId="10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2" fontId="11" fillId="0" borderId="1" xfId="0" applyNumberFormat="1" applyFont="1" applyFill="1" applyBorder="1" applyAlignment="1">
      <alignment horizontal="center" vertical="center"/>
    </xf>
    <xf numFmtId="0" fontId="11" fillId="0" borderId="1" xfId="0" applyFont="1" applyFill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1" fontId="8" fillId="0" borderId="2" xfId="0" applyNumberFormat="1" applyFont="1" applyBorder="1" applyAlignment="1">
      <alignment horizontal="center" vertical="center" wrapText="1"/>
    </xf>
    <xf numFmtId="1" fontId="8" fillId="0" borderId="3" xfId="0" applyNumberFormat="1" applyFont="1" applyBorder="1" applyAlignment="1">
      <alignment horizontal="center" vertical="center" wrapText="1"/>
    </xf>
    <xf numFmtId="1" fontId="8" fillId="0" borderId="4" xfId="0" applyNumberFormat="1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/>
    </xf>
    <xf numFmtId="164" fontId="8" fillId="0" borderId="5" xfId="0" applyNumberFormat="1" applyFont="1" applyBorder="1" applyAlignment="1">
      <alignment horizontal="center" vertical="center" wrapText="1"/>
    </xf>
    <xf numFmtId="164" fontId="8" fillId="0" borderId="6" xfId="0" applyNumberFormat="1" applyFont="1" applyBorder="1" applyAlignment="1">
      <alignment horizontal="center" vertical="center" wrapText="1"/>
    </xf>
    <xf numFmtId="164" fontId="8" fillId="0" borderId="2" xfId="0" applyNumberFormat="1" applyFont="1" applyBorder="1" applyAlignment="1">
      <alignment horizontal="center" vertical="center" wrapText="1"/>
    </xf>
    <xf numFmtId="164" fontId="8" fillId="0" borderId="4" xfId="0" applyNumberFormat="1" applyFont="1" applyBorder="1" applyAlignment="1">
      <alignment horizontal="center" vertical="center" wrapText="1"/>
    </xf>
    <xf numFmtId="164" fontId="8" fillId="0" borderId="1" xfId="0" applyNumberFormat="1" applyFont="1" applyBorder="1" applyAlignment="1">
      <alignment horizontal="center" vertical="center"/>
    </xf>
    <xf numFmtId="164" fontId="8" fillId="0" borderId="1" xfId="0" applyNumberFormat="1" applyFont="1" applyBorder="1" applyAlignment="1">
      <alignment horizontal="center" vertical="center" wrapText="1"/>
    </xf>
    <xf numFmtId="164" fontId="8" fillId="0" borderId="3" xfId="0" applyNumberFormat="1" applyFont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</cellXfs>
  <cellStyles count="7">
    <cellStyle name="Звичайний 2" xfId="4" xr:uid="{3BFF5F13-C916-451A-B06C-D0A72876103E}"/>
    <cellStyle name="Звичайний 2 2" xfId="6" xr:uid="{D58AA54D-05ED-4632-9057-50018D18CAB5}"/>
    <cellStyle name="Обычный" xfId="0" builtinId="0"/>
    <cellStyle name="Обычный 103 3" xfId="1" xr:uid="{00000000-0005-0000-0000-000001000000}"/>
    <cellStyle name="Обычный 103 3 2" xfId="5" xr:uid="{620CED95-D443-4D71-9E9B-FF8A3492CA28}"/>
    <cellStyle name="Обычный 2" xfId="2" xr:uid="{00000000-0005-0000-0000-000002000000}"/>
    <cellStyle name="Обычный 3" xfId="3" xr:uid="{00000000-0005-0000-0000-000003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P51"/>
  <sheetViews>
    <sheetView tabSelected="1" zoomScale="60" zoomScaleNormal="60" zoomScaleSheetLayoutView="70" workbookViewId="0">
      <pane ySplit="7" topLeftCell="A41" activePane="bottomLeft" state="frozen"/>
      <selection activeCell="A7" sqref="A7"/>
      <selection pane="bottomLeft" activeCell="H24" sqref="H24"/>
    </sheetView>
  </sheetViews>
  <sheetFormatPr defaultColWidth="9.140625" defaultRowHeight="15.75" x14ac:dyDescent="0.25"/>
  <cols>
    <col min="1" max="1" width="12" style="1" customWidth="1"/>
    <col min="2" max="2" width="42" style="1" customWidth="1"/>
    <col min="3" max="3" width="56.5703125" style="2" customWidth="1"/>
    <col min="4" max="4" width="27.7109375" style="2" customWidth="1"/>
    <col min="5" max="5" width="13.140625" style="3" customWidth="1"/>
    <col min="6" max="6" width="22.28515625" style="4" customWidth="1"/>
    <col min="7" max="7" width="16.7109375" style="5" customWidth="1"/>
    <col min="8" max="8" width="18.140625" style="5" customWidth="1"/>
    <col min="9" max="9" width="20" style="5" customWidth="1"/>
    <col min="10" max="10" width="14.85546875" style="5" customWidth="1"/>
    <col min="11" max="11" width="19.42578125" style="5" customWidth="1"/>
    <col min="12" max="12" width="17.42578125" style="5" customWidth="1"/>
    <col min="13" max="13" width="19.140625" style="5" customWidth="1"/>
    <col min="14" max="14" width="18.140625" style="5" customWidth="1"/>
    <col min="15" max="15" width="60.5703125" style="4" customWidth="1"/>
    <col min="16" max="16" width="19.85546875" style="4" customWidth="1"/>
    <col min="17" max="17" width="39" style="4" customWidth="1"/>
    <col min="18" max="16384" width="9.140625" style="4"/>
  </cols>
  <sheetData>
    <row r="1" spans="1:16" ht="19.149999999999999" customHeight="1" x14ac:dyDescent="0.25">
      <c r="P1" s="34" t="s">
        <v>36</v>
      </c>
    </row>
    <row r="2" spans="1:16" ht="49.15" customHeight="1" x14ac:dyDescent="0.25">
      <c r="A2" s="127" t="s">
        <v>41</v>
      </c>
      <c r="B2" s="127"/>
      <c r="C2" s="127"/>
      <c r="D2" s="127"/>
      <c r="E2" s="127"/>
      <c r="F2" s="127"/>
      <c r="G2" s="127"/>
      <c r="H2" s="127"/>
      <c r="I2" s="127"/>
      <c r="J2" s="127"/>
      <c r="K2" s="127"/>
      <c r="L2" s="127"/>
      <c r="M2" s="127"/>
      <c r="N2" s="127"/>
      <c r="O2" s="127"/>
      <c r="P2" s="6"/>
    </row>
    <row r="3" spans="1:16" x14ac:dyDescent="0.25">
      <c r="A3" s="7"/>
      <c r="B3" s="7"/>
      <c r="C3" s="8"/>
      <c r="D3" s="8"/>
      <c r="E3" s="9"/>
      <c r="F3" s="6"/>
      <c r="G3" s="10"/>
      <c r="H3" s="10"/>
      <c r="I3" s="10"/>
      <c r="J3" s="10"/>
      <c r="K3" s="10"/>
      <c r="L3" s="10"/>
      <c r="M3" s="10"/>
      <c r="N3" s="10"/>
      <c r="O3" s="6"/>
      <c r="P3" s="6"/>
    </row>
    <row r="4" spans="1:16" s="3" customFormat="1" x14ac:dyDescent="0.25">
      <c r="A4" s="128" t="s">
        <v>0</v>
      </c>
      <c r="B4" s="112" t="s">
        <v>51</v>
      </c>
      <c r="C4" s="106" t="s">
        <v>56</v>
      </c>
      <c r="D4" s="106" t="s">
        <v>52</v>
      </c>
      <c r="E4" s="106" t="s">
        <v>22</v>
      </c>
      <c r="F4" s="106" t="s">
        <v>9</v>
      </c>
      <c r="G4" s="131" t="s">
        <v>2</v>
      </c>
      <c r="H4" s="133" t="s">
        <v>42</v>
      </c>
      <c r="I4" s="133"/>
      <c r="J4" s="133"/>
      <c r="K4" s="133"/>
      <c r="L4" s="133"/>
      <c r="M4" s="133"/>
      <c r="N4" s="133"/>
      <c r="O4" s="109" t="s">
        <v>8</v>
      </c>
      <c r="P4" s="109" t="s">
        <v>10</v>
      </c>
    </row>
    <row r="5" spans="1:16" s="3" customFormat="1" x14ac:dyDescent="0.25">
      <c r="A5" s="128"/>
      <c r="B5" s="113"/>
      <c r="C5" s="107"/>
      <c r="D5" s="107"/>
      <c r="E5" s="107"/>
      <c r="F5" s="107"/>
      <c r="G5" s="135"/>
      <c r="H5" s="134" t="s">
        <v>1</v>
      </c>
      <c r="I5" s="133" t="s">
        <v>3</v>
      </c>
      <c r="J5" s="133"/>
      <c r="K5" s="133"/>
      <c r="L5" s="133"/>
      <c r="M5" s="133"/>
      <c r="N5" s="133"/>
      <c r="O5" s="110"/>
      <c r="P5" s="110"/>
    </row>
    <row r="6" spans="1:16" s="3" customFormat="1" x14ac:dyDescent="0.25">
      <c r="A6" s="128"/>
      <c r="B6" s="113"/>
      <c r="C6" s="107"/>
      <c r="D6" s="107"/>
      <c r="E6" s="107"/>
      <c r="F6" s="107"/>
      <c r="G6" s="135"/>
      <c r="H6" s="134"/>
      <c r="I6" s="129" t="s">
        <v>4</v>
      </c>
      <c r="J6" s="130"/>
      <c r="K6" s="130"/>
      <c r="L6" s="129" t="s">
        <v>7</v>
      </c>
      <c r="M6" s="130"/>
      <c r="N6" s="131" t="s">
        <v>54</v>
      </c>
      <c r="O6" s="110"/>
      <c r="P6" s="110"/>
    </row>
    <row r="7" spans="1:16" s="3" customFormat="1" ht="157.5" x14ac:dyDescent="0.25">
      <c r="A7" s="128"/>
      <c r="B7" s="114"/>
      <c r="C7" s="108"/>
      <c r="D7" s="108"/>
      <c r="E7" s="108"/>
      <c r="F7" s="108"/>
      <c r="G7" s="132"/>
      <c r="H7" s="134"/>
      <c r="I7" s="11" t="s">
        <v>5</v>
      </c>
      <c r="J7" s="11" t="s">
        <v>12</v>
      </c>
      <c r="K7" s="11" t="s">
        <v>11</v>
      </c>
      <c r="L7" s="11" t="s">
        <v>6</v>
      </c>
      <c r="M7" s="86" t="s">
        <v>53</v>
      </c>
      <c r="N7" s="132"/>
      <c r="O7" s="111"/>
      <c r="P7" s="111"/>
    </row>
    <row r="8" spans="1:16" x14ac:dyDescent="0.25">
      <c r="A8" s="12">
        <v>1</v>
      </c>
      <c r="B8" s="12"/>
      <c r="C8" s="13">
        <v>2</v>
      </c>
      <c r="D8" s="13"/>
      <c r="E8" s="13">
        <v>3</v>
      </c>
      <c r="F8" s="13">
        <v>4</v>
      </c>
      <c r="G8" s="14">
        <v>5</v>
      </c>
      <c r="H8" s="14">
        <v>6</v>
      </c>
      <c r="I8" s="14">
        <v>7</v>
      </c>
      <c r="J8" s="14">
        <v>8</v>
      </c>
      <c r="K8" s="14">
        <v>9</v>
      </c>
      <c r="L8" s="14">
        <v>10</v>
      </c>
      <c r="M8" s="14">
        <v>11</v>
      </c>
      <c r="N8" s="14">
        <v>12</v>
      </c>
      <c r="O8" s="13">
        <v>13</v>
      </c>
      <c r="P8" s="13">
        <v>15</v>
      </c>
    </row>
    <row r="9" spans="1:16" ht="157.5" x14ac:dyDescent="0.25">
      <c r="A9" s="12">
        <v>1</v>
      </c>
      <c r="B9" s="78" t="s">
        <v>99</v>
      </c>
      <c r="C9" s="78" t="s">
        <v>112</v>
      </c>
      <c r="D9" s="32" t="s">
        <v>55</v>
      </c>
      <c r="E9" s="13">
        <v>2022</v>
      </c>
      <c r="F9" s="13" t="s">
        <v>100</v>
      </c>
      <c r="G9" s="14"/>
      <c r="H9" s="75">
        <f>SUM(I9:N9)</f>
        <v>6000</v>
      </c>
      <c r="I9" s="85"/>
      <c r="J9" s="85"/>
      <c r="K9" s="85"/>
      <c r="L9" s="85"/>
      <c r="M9" s="85">
        <v>1000</v>
      </c>
      <c r="N9" s="85">
        <v>5000</v>
      </c>
      <c r="O9" s="34" t="s">
        <v>113</v>
      </c>
      <c r="P9" s="13"/>
    </row>
    <row r="10" spans="1:16" ht="110.25" x14ac:dyDescent="0.25">
      <c r="A10" s="12">
        <v>2</v>
      </c>
      <c r="B10" s="78" t="s">
        <v>105</v>
      </c>
      <c r="C10" s="78" t="s">
        <v>111</v>
      </c>
      <c r="D10" s="77" t="s">
        <v>55</v>
      </c>
      <c r="E10" s="77">
        <v>2022</v>
      </c>
      <c r="F10" s="77" t="s">
        <v>15</v>
      </c>
      <c r="G10" s="14"/>
      <c r="H10" s="104">
        <f t="shared" ref="H10:H38" si="0">SUM(I10:N10)</f>
        <v>26000</v>
      </c>
      <c r="I10" s="85"/>
      <c r="J10" s="85">
        <v>25000</v>
      </c>
      <c r="K10" s="85"/>
      <c r="L10" s="85"/>
      <c r="M10" s="85">
        <v>1000</v>
      </c>
      <c r="N10" s="85"/>
      <c r="O10" s="34" t="s">
        <v>106</v>
      </c>
      <c r="P10" s="13"/>
    </row>
    <row r="11" spans="1:16" s="17" customFormat="1" ht="110.25" x14ac:dyDescent="0.25">
      <c r="A11" s="13">
        <v>3</v>
      </c>
      <c r="B11" s="78" t="s">
        <v>38</v>
      </c>
      <c r="C11" s="78" t="s">
        <v>26</v>
      </c>
      <c r="D11" s="32" t="s">
        <v>55</v>
      </c>
      <c r="E11" s="13">
        <v>2022</v>
      </c>
      <c r="F11" s="13" t="s">
        <v>15</v>
      </c>
      <c r="G11" s="11">
        <v>27835.200000000001</v>
      </c>
      <c r="H11" s="104">
        <f t="shared" si="0"/>
        <v>27835.199999999997</v>
      </c>
      <c r="I11" s="85"/>
      <c r="J11" s="85"/>
      <c r="K11" s="85"/>
      <c r="L11" s="85"/>
      <c r="M11" s="85">
        <v>2530.473</v>
      </c>
      <c r="N11" s="85">
        <v>25304.726999999999</v>
      </c>
      <c r="O11" s="16" t="s">
        <v>16</v>
      </c>
      <c r="P11" s="13" t="s">
        <v>32</v>
      </c>
    </row>
    <row r="12" spans="1:16" s="17" customFormat="1" ht="173.25" x14ac:dyDescent="0.25">
      <c r="A12" s="13">
        <v>4</v>
      </c>
      <c r="B12" s="16" t="s">
        <v>38</v>
      </c>
      <c r="C12" s="78" t="s">
        <v>47</v>
      </c>
      <c r="D12" s="32" t="s">
        <v>55</v>
      </c>
      <c r="E12" s="13" t="s">
        <v>43</v>
      </c>
      <c r="F12" s="13" t="s">
        <v>15</v>
      </c>
      <c r="G12" s="18">
        <v>103240.414</v>
      </c>
      <c r="H12" s="104">
        <f t="shared" si="0"/>
        <v>95805.57699999999</v>
      </c>
      <c r="I12" s="85"/>
      <c r="J12" s="85"/>
      <c r="K12" s="85">
        <v>76644.460999999996</v>
      </c>
      <c r="L12" s="85"/>
      <c r="M12" s="85">
        <v>19161.116000000002</v>
      </c>
      <c r="N12" s="85"/>
      <c r="O12" s="19" t="s">
        <v>25</v>
      </c>
      <c r="P12" s="13" t="s">
        <v>14</v>
      </c>
    </row>
    <row r="13" spans="1:16" s="22" customFormat="1" ht="110.25" x14ac:dyDescent="0.25">
      <c r="A13" s="13">
        <v>5</v>
      </c>
      <c r="B13" s="16" t="s">
        <v>38</v>
      </c>
      <c r="C13" s="79" t="s">
        <v>27</v>
      </c>
      <c r="D13" s="32" t="s">
        <v>83</v>
      </c>
      <c r="E13" s="20">
        <v>2022</v>
      </c>
      <c r="F13" s="20" t="s">
        <v>29</v>
      </c>
      <c r="G13" s="65">
        <v>6036.1210000000001</v>
      </c>
      <c r="H13" s="104">
        <f t="shared" si="0"/>
        <v>6036.1210000000001</v>
      </c>
      <c r="I13" s="85"/>
      <c r="J13" s="85"/>
      <c r="K13" s="85"/>
      <c r="L13" s="85"/>
      <c r="M13" s="85">
        <v>548.73800000000006</v>
      </c>
      <c r="N13" s="85">
        <v>5487.3829999999998</v>
      </c>
      <c r="O13" s="21" t="s">
        <v>28</v>
      </c>
      <c r="P13" s="13" t="s">
        <v>32</v>
      </c>
    </row>
    <row r="14" spans="1:16" s="22" customFormat="1" ht="110.25" x14ac:dyDescent="0.25">
      <c r="A14" s="13">
        <v>6</v>
      </c>
      <c r="B14" s="16" t="s">
        <v>38</v>
      </c>
      <c r="C14" s="79" t="s">
        <v>58</v>
      </c>
      <c r="D14" s="32" t="s">
        <v>55</v>
      </c>
      <c r="E14" s="20">
        <v>2022</v>
      </c>
      <c r="F14" s="13" t="s">
        <v>15</v>
      </c>
      <c r="G14" s="65">
        <v>2402.9119999999998</v>
      </c>
      <c r="H14" s="104">
        <f t="shared" si="0"/>
        <v>2402.9119999999998</v>
      </c>
      <c r="I14" s="85"/>
      <c r="J14" s="85"/>
      <c r="K14" s="85"/>
      <c r="L14" s="85"/>
      <c r="M14" s="85"/>
      <c r="N14" s="85">
        <v>2402.9119999999998</v>
      </c>
      <c r="O14" s="67" t="s">
        <v>57</v>
      </c>
      <c r="P14" s="13"/>
    </row>
    <row r="15" spans="1:16" s="57" customFormat="1" ht="110.25" x14ac:dyDescent="0.25">
      <c r="A15" s="13">
        <v>7</v>
      </c>
      <c r="B15" s="16" t="s">
        <v>38</v>
      </c>
      <c r="C15" s="79" t="s">
        <v>37</v>
      </c>
      <c r="D15" s="32" t="s">
        <v>55</v>
      </c>
      <c r="E15" s="55">
        <v>2022</v>
      </c>
      <c r="F15" s="56" t="s">
        <v>44</v>
      </c>
      <c r="G15" s="48">
        <v>590</v>
      </c>
      <c r="H15" s="104">
        <f t="shared" si="0"/>
        <v>590</v>
      </c>
      <c r="I15" s="85"/>
      <c r="J15" s="85"/>
      <c r="K15" s="85"/>
      <c r="L15" s="85"/>
      <c r="M15" s="85">
        <v>590</v>
      </c>
      <c r="N15" s="85"/>
      <c r="O15" s="54" t="s">
        <v>39</v>
      </c>
      <c r="P15" s="15"/>
    </row>
    <row r="16" spans="1:16" s="17" customFormat="1" ht="141.75" x14ac:dyDescent="0.25">
      <c r="A16" s="13">
        <v>8</v>
      </c>
      <c r="B16" s="16" t="s">
        <v>102</v>
      </c>
      <c r="C16" s="78" t="s">
        <v>84</v>
      </c>
      <c r="D16" s="32" t="s">
        <v>55</v>
      </c>
      <c r="E16" s="55">
        <v>2022</v>
      </c>
      <c r="F16" s="23" t="s">
        <v>15</v>
      </c>
      <c r="G16" s="24">
        <v>12564.584000000001</v>
      </c>
      <c r="H16" s="104">
        <f t="shared" si="0"/>
        <v>12564.584000000001</v>
      </c>
      <c r="I16" s="85"/>
      <c r="J16" s="85"/>
      <c r="K16" s="85"/>
      <c r="L16" s="85"/>
      <c r="M16" s="85"/>
      <c r="N16" s="85">
        <v>12564.584000000001</v>
      </c>
      <c r="O16" s="25" t="s">
        <v>18</v>
      </c>
      <c r="P16" s="13" t="s">
        <v>14</v>
      </c>
    </row>
    <row r="17" spans="1:16" s="17" customFormat="1" ht="189" x14ac:dyDescent="0.25">
      <c r="A17" s="13">
        <v>9</v>
      </c>
      <c r="B17" s="16" t="s">
        <v>75</v>
      </c>
      <c r="C17" s="81" t="s">
        <v>127</v>
      </c>
      <c r="D17" s="32" t="s">
        <v>55</v>
      </c>
      <c r="E17" s="55">
        <v>2022</v>
      </c>
      <c r="F17" s="13" t="s">
        <v>17</v>
      </c>
      <c r="G17" s="27">
        <v>2784</v>
      </c>
      <c r="H17" s="104">
        <f t="shared" si="0"/>
        <v>6384.2649999999994</v>
      </c>
      <c r="I17" s="85"/>
      <c r="J17" s="85">
        <v>3600.2649999999999</v>
      </c>
      <c r="K17" s="85"/>
      <c r="L17" s="85"/>
      <c r="M17" s="85">
        <v>500</v>
      </c>
      <c r="N17" s="85">
        <v>2284</v>
      </c>
      <c r="O17" s="28" t="s">
        <v>50</v>
      </c>
      <c r="P17" s="29"/>
    </row>
    <row r="18" spans="1:16" s="17" customFormat="1" ht="129" customHeight="1" x14ac:dyDescent="0.25">
      <c r="A18" s="13">
        <v>10</v>
      </c>
      <c r="B18" s="16" t="s">
        <v>30</v>
      </c>
      <c r="C18" s="81" t="s">
        <v>121</v>
      </c>
      <c r="D18" s="32" t="s">
        <v>55</v>
      </c>
      <c r="E18" s="55">
        <v>2023</v>
      </c>
      <c r="F18" s="13" t="s">
        <v>17</v>
      </c>
      <c r="G18" s="84">
        <v>4375.8649999999998</v>
      </c>
      <c r="H18" s="104">
        <f t="shared" si="0"/>
        <v>4375.8649999999998</v>
      </c>
      <c r="I18" s="85"/>
      <c r="J18" s="85"/>
      <c r="K18" s="85"/>
      <c r="L18" s="85"/>
      <c r="M18" s="87">
        <v>500</v>
      </c>
      <c r="N18" s="87">
        <v>3875.8649999999998</v>
      </c>
      <c r="O18" s="28" t="s">
        <v>128</v>
      </c>
      <c r="P18" s="29"/>
    </row>
    <row r="19" spans="1:16" s="17" customFormat="1" ht="94.5" x14ac:dyDescent="0.25">
      <c r="A19" s="13">
        <v>11</v>
      </c>
      <c r="B19" s="16" t="s">
        <v>30</v>
      </c>
      <c r="C19" s="81" t="s">
        <v>104</v>
      </c>
      <c r="D19" s="32" t="s">
        <v>55</v>
      </c>
      <c r="E19" s="55">
        <v>2022</v>
      </c>
      <c r="F19" s="13" t="s">
        <v>17</v>
      </c>
      <c r="G19" s="60">
        <v>10000</v>
      </c>
      <c r="H19" s="104">
        <f t="shared" si="0"/>
        <v>10000</v>
      </c>
      <c r="I19" s="85"/>
      <c r="J19" s="85"/>
      <c r="K19" s="85"/>
      <c r="L19" s="85"/>
      <c r="M19" s="85"/>
      <c r="N19" s="85">
        <v>10000</v>
      </c>
      <c r="O19" s="28" t="s">
        <v>45</v>
      </c>
      <c r="P19" s="29"/>
    </row>
    <row r="20" spans="1:16" s="45" customFormat="1" ht="157.5" x14ac:dyDescent="0.25">
      <c r="A20" s="13">
        <v>12</v>
      </c>
      <c r="B20" s="42" t="s">
        <v>23</v>
      </c>
      <c r="C20" s="81" t="s">
        <v>33</v>
      </c>
      <c r="D20" s="32" t="s">
        <v>55</v>
      </c>
      <c r="E20" s="55">
        <v>2022</v>
      </c>
      <c r="F20" s="13" t="s">
        <v>15</v>
      </c>
      <c r="G20" s="46">
        <v>4064.8939999999998</v>
      </c>
      <c r="H20" s="104">
        <f t="shared" si="0"/>
        <v>4064.8940000000002</v>
      </c>
      <c r="I20" s="85"/>
      <c r="J20" s="85"/>
      <c r="K20" s="85"/>
      <c r="L20" s="85"/>
      <c r="M20" s="85">
        <v>406.48899999999998</v>
      </c>
      <c r="N20" s="85">
        <v>3658.4050000000002</v>
      </c>
      <c r="O20" s="43" t="s">
        <v>34</v>
      </c>
      <c r="P20" s="44"/>
    </row>
    <row r="21" spans="1:16" s="45" customFormat="1" ht="78.75" x14ac:dyDescent="0.25">
      <c r="A21" s="13">
        <v>13</v>
      </c>
      <c r="B21" s="42" t="s">
        <v>116</v>
      </c>
      <c r="C21" s="81" t="s">
        <v>115</v>
      </c>
      <c r="D21" s="32" t="s">
        <v>55</v>
      </c>
      <c r="E21" s="55" t="s">
        <v>117</v>
      </c>
      <c r="F21" s="13" t="s">
        <v>118</v>
      </c>
      <c r="G21" s="46">
        <v>4742.5200000000004</v>
      </c>
      <c r="H21" s="104">
        <f t="shared" si="0"/>
        <v>251.2</v>
      </c>
      <c r="I21" s="85"/>
      <c r="J21" s="85"/>
      <c r="K21" s="85"/>
      <c r="L21" s="85">
        <v>251.2</v>
      </c>
      <c r="M21" s="85"/>
      <c r="N21" s="85"/>
      <c r="O21" s="43" t="s">
        <v>119</v>
      </c>
      <c r="P21" s="44" t="s">
        <v>120</v>
      </c>
    </row>
    <row r="22" spans="1:16" s="17" customFormat="1" ht="126" x14ac:dyDescent="0.25">
      <c r="A22" s="13">
        <v>14</v>
      </c>
      <c r="B22" s="15" t="s">
        <v>23</v>
      </c>
      <c r="C22" s="81" t="s">
        <v>21</v>
      </c>
      <c r="D22" s="32" t="s">
        <v>55</v>
      </c>
      <c r="E22" s="55" t="s">
        <v>43</v>
      </c>
      <c r="F22" s="13" t="s">
        <v>15</v>
      </c>
      <c r="G22" s="30">
        <v>114124.412</v>
      </c>
      <c r="H22" s="104">
        <f t="shared" si="0"/>
        <v>114124.412</v>
      </c>
      <c r="I22" s="85"/>
      <c r="J22" s="85"/>
      <c r="K22" s="85">
        <v>91299.528999999995</v>
      </c>
      <c r="L22" s="85"/>
      <c r="M22" s="85">
        <v>22824.883000000002</v>
      </c>
      <c r="N22" s="85"/>
      <c r="O22" s="31" t="s">
        <v>19</v>
      </c>
      <c r="P22" s="13"/>
    </row>
    <row r="23" spans="1:16" s="17" customFormat="1" ht="126" x14ac:dyDescent="0.25">
      <c r="A23" s="13">
        <v>15</v>
      </c>
      <c r="B23" s="15" t="s">
        <v>23</v>
      </c>
      <c r="C23" s="78" t="s">
        <v>20</v>
      </c>
      <c r="D23" s="32" t="s">
        <v>55</v>
      </c>
      <c r="E23" s="55" t="s">
        <v>43</v>
      </c>
      <c r="F23" s="13" t="s">
        <v>15</v>
      </c>
      <c r="G23" s="30">
        <v>60666.091999999997</v>
      </c>
      <c r="H23" s="104">
        <f>SUM(I23:N23)</f>
        <v>30882.9</v>
      </c>
      <c r="I23" s="85"/>
      <c r="J23" s="85"/>
      <c r="K23" s="85"/>
      <c r="L23" s="85"/>
      <c r="M23" s="85">
        <v>8280.9</v>
      </c>
      <c r="N23" s="85">
        <v>22602</v>
      </c>
      <c r="O23" s="31" t="s">
        <v>19</v>
      </c>
      <c r="P23" s="15" t="s">
        <v>134</v>
      </c>
    </row>
    <row r="24" spans="1:16" s="50" customFormat="1" ht="126" x14ac:dyDescent="0.25">
      <c r="A24" s="13">
        <v>16</v>
      </c>
      <c r="B24" s="15" t="s">
        <v>23</v>
      </c>
      <c r="C24" s="82" t="s">
        <v>40</v>
      </c>
      <c r="D24" s="32" t="s">
        <v>55</v>
      </c>
      <c r="E24" s="55" t="s">
        <v>43</v>
      </c>
      <c r="F24" s="15" t="s">
        <v>15</v>
      </c>
      <c r="G24" s="47" t="s">
        <v>24</v>
      </c>
      <c r="H24" s="104">
        <f t="shared" si="0"/>
        <v>13965.551000000001</v>
      </c>
      <c r="I24" s="85"/>
      <c r="J24" s="85"/>
      <c r="K24" s="85"/>
      <c r="L24" s="85"/>
      <c r="M24" s="85">
        <v>1396.556</v>
      </c>
      <c r="N24" s="85">
        <v>12568.995000000001</v>
      </c>
      <c r="O24" s="49" t="s">
        <v>19</v>
      </c>
      <c r="P24" s="15" t="s">
        <v>62</v>
      </c>
    </row>
    <row r="25" spans="1:16" s="50" customFormat="1" ht="94.5" x14ac:dyDescent="0.25">
      <c r="A25" s="13">
        <v>17</v>
      </c>
      <c r="B25" s="15" t="s">
        <v>72</v>
      </c>
      <c r="C25" s="80" t="s">
        <v>59</v>
      </c>
      <c r="D25" s="32" t="s">
        <v>55</v>
      </c>
      <c r="E25" s="55">
        <v>2022</v>
      </c>
      <c r="F25" s="15" t="s">
        <v>61</v>
      </c>
      <c r="G25" s="47"/>
      <c r="H25" s="104">
        <f t="shared" si="0"/>
        <v>26400</v>
      </c>
      <c r="I25" s="85"/>
      <c r="J25" s="85"/>
      <c r="K25" s="85">
        <v>21120</v>
      </c>
      <c r="L25" s="85"/>
      <c r="M25" s="85">
        <v>5280</v>
      </c>
      <c r="N25" s="85"/>
      <c r="O25" s="68" t="s">
        <v>60</v>
      </c>
      <c r="P25" s="15" t="s">
        <v>63</v>
      </c>
    </row>
    <row r="26" spans="1:16" ht="78.75" x14ac:dyDescent="0.25">
      <c r="A26" s="13">
        <v>18</v>
      </c>
      <c r="B26" s="62" t="s">
        <v>101</v>
      </c>
      <c r="C26" s="83" t="s">
        <v>64</v>
      </c>
      <c r="D26" s="32" t="s">
        <v>55</v>
      </c>
      <c r="E26" s="55">
        <v>2022</v>
      </c>
      <c r="F26" s="26" t="s">
        <v>46</v>
      </c>
      <c r="G26" s="61"/>
      <c r="H26" s="104">
        <f t="shared" si="0"/>
        <v>2200</v>
      </c>
      <c r="I26" s="85"/>
      <c r="J26" s="85"/>
      <c r="K26" s="85"/>
      <c r="L26" s="85"/>
      <c r="M26" s="85">
        <v>2200</v>
      </c>
      <c r="N26" s="85"/>
      <c r="O26" s="34" t="s">
        <v>80</v>
      </c>
      <c r="P26" s="58"/>
    </row>
    <row r="27" spans="1:16" ht="110.25" x14ac:dyDescent="0.25">
      <c r="A27" s="13">
        <v>19</v>
      </c>
      <c r="B27" s="62" t="s">
        <v>101</v>
      </c>
      <c r="C27" s="76" t="s">
        <v>65</v>
      </c>
      <c r="D27" s="32" t="s">
        <v>55</v>
      </c>
      <c r="E27" s="55">
        <v>2022</v>
      </c>
      <c r="F27" s="26" t="s">
        <v>46</v>
      </c>
      <c r="G27" s="61"/>
      <c r="H27" s="104">
        <f t="shared" si="0"/>
        <v>2200</v>
      </c>
      <c r="I27" s="85"/>
      <c r="J27" s="85">
        <v>1760</v>
      </c>
      <c r="K27" s="85"/>
      <c r="L27" s="85"/>
      <c r="M27" s="85">
        <v>440</v>
      </c>
      <c r="N27" s="85"/>
      <c r="O27" s="59" t="s">
        <v>81</v>
      </c>
      <c r="P27" s="58"/>
    </row>
    <row r="28" spans="1:16" ht="94.5" x14ac:dyDescent="0.25">
      <c r="A28" s="13">
        <v>20</v>
      </c>
      <c r="B28" s="62" t="s">
        <v>101</v>
      </c>
      <c r="C28" s="83" t="s">
        <v>66</v>
      </c>
      <c r="D28" s="32" t="s">
        <v>55</v>
      </c>
      <c r="E28" s="55">
        <v>2022</v>
      </c>
      <c r="F28" s="26" t="s">
        <v>46</v>
      </c>
      <c r="G28" s="63"/>
      <c r="H28" s="104">
        <f t="shared" si="0"/>
        <v>2950</v>
      </c>
      <c r="I28" s="85"/>
      <c r="J28" s="85"/>
      <c r="K28" s="85"/>
      <c r="L28" s="85"/>
      <c r="M28" s="85">
        <v>2950</v>
      </c>
      <c r="N28" s="85"/>
      <c r="O28" s="59" t="s">
        <v>82</v>
      </c>
      <c r="P28" s="64"/>
    </row>
    <row r="29" spans="1:16" ht="78.75" x14ac:dyDescent="0.25">
      <c r="A29" s="13">
        <v>21</v>
      </c>
      <c r="B29" s="62" t="s">
        <v>101</v>
      </c>
      <c r="C29" s="83" t="s">
        <v>48</v>
      </c>
      <c r="D29" s="32" t="s">
        <v>55</v>
      </c>
      <c r="E29" s="55">
        <v>2022</v>
      </c>
      <c r="F29" s="26" t="s">
        <v>46</v>
      </c>
      <c r="G29" s="63"/>
      <c r="H29" s="104">
        <f t="shared" si="0"/>
        <v>31500</v>
      </c>
      <c r="I29" s="85"/>
      <c r="J29" s="85"/>
      <c r="K29" s="85"/>
      <c r="L29" s="85"/>
      <c r="M29" s="85">
        <v>31500</v>
      </c>
      <c r="N29" s="85"/>
      <c r="O29" s="59" t="s">
        <v>49</v>
      </c>
      <c r="P29" s="64"/>
    </row>
    <row r="30" spans="1:16" ht="173.25" x14ac:dyDescent="0.25">
      <c r="A30" s="13">
        <v>22</v>
      </c>
      <c r="B30" s="62" t="s">
        <v>103</v>
      </c>
      <c r="C30" s="76" t="s">
        <v>67</v>
      </c>
      <c r="D30" s="32" t="s">
        <v>77</v>
      </c>
      <c r="E30" s="55">
        <v>2022</v>
      </c>
      <c r="F30" s="13" t="s">
        <v>15</v>
      </c>
      <c r="G30" s="66"/>
      <c r="H30" s="104">
        <f t="shared" si="0"/>
        <v>3095</v>
      </c>
      <c r="I30" s="85"/>
      <c r="J30" s="85"/>
      <c r="K30" s="85"/>
      <c r="L30" s="85"/>
      <c r="M30" s="85">
        <v>3095</v>
      </c>
      <c r="N30" s="85"/>
      <c r="O30" s="69" t="s">
        <v>78</v>
      </c>
      <c r="P30" s="13"/>
    </row>
    <row r="31" spans="1:16" ht="139.5" customHeight="1" x14ac:dyDescent="0.25">
      <c r="A31" s="13">
        <v>29</v>
      </c>
      <c r="B31" s="62" t="s">
        <v>131</v>
      </c>
      <c r="C31" s="34" t="s">
        <v>132</v>
      </c>
      <c r="D31" s="13" t="s">
        <v>55</v>
      </c>
      <c r="E31" s="55">
        <v>2022</v>
      </c>
      <c r="F31" s="104" t="s">
        <v>129</v>
      </c>
      <c r="G31" s="104">
        <v>4677.098</v>
      </c>
      <c r="H31" s="104">
        <f t="shared" si="0"/>
        <v>4677.098</v>
      </c>
      <c r="I31" s="104"/>
      <c r="J31" s="103"/>
      <c r="K31" s="33"/>
      <c r="L31" s="104"/>
      <c r="M31" s="33">
        <v>1266.03</v>
      </c>
      <c r="N31" s="104">
        <v>3411.0680000000002</v>
      </c>
      <c r="O31" s="38" t="s">
        <v>130</v>
      </c>
      <c r="P31" s="38" t="s">
        <v>133</v>
      </c>
    </row>
    <row r="32" spans="1:16" s="91" customFormat="1" ht="63" x14ac:dyDescent="0.25">
      <c r="A32" s="15">
        <v>23</v>
      </c>
      <c r="B32" s="136" t="s">
        <v>108</v>
      </c>
      <c r="C32" s="89" t="s">
        <v>73</v>
      </c>
      <c r="D32" s="136" t="s">
        <v>55</v>
      </c>
      <c r="E32" s="126">
        <v>2022</v>
      </c>
      <c r="F32" s="138" t="s">
        <v>15</v>
      </c>
      <c r="G32" s="92">
        <v>15128.416999999999</v>
      </c>
      <c r="H32" s="104">
        <f t="shared" si="0"/>
        <v>7599.4</v>
      </c>
      <c r="I32" s="85"/>
      <c r="J32" s="85"/>
      <c r="K32" s="85">
        <v>7599.4</v>
      </c>
      <c r="L32" s="85"/>
      <c r="M32" s="85"/>
      <c r="N32" s="85"/>
      <c r="O32" s="119" t="s">
        <v>76</v>
      </c>
      <c r="P32" s="121" t="s">
        <v>92</v>
      </c>
    </row>
    <row r="33" spans="1:16" s="91" customFormat="1" ht="117.6" customHeight="1" x14ac:dyDescent="0.25">
      <c r="A33" s="88" t="s">
        <v>107</v>
      </c>
      <c r="B33" s="137"/>
      <c r="C33" s="89" t="s">
        <v>93</v>
      </c>
      <c r="D33" s="137"/>
      <c r="E33" s="122"/>
      <c r="F33" s="139"/>
      <c r="G33" s="48"/>
      <c r="H33" s="104">
        <f t="shared" si="0"/>
        <v>150</v>
      </c>
      <c r="I33" s="85"/>
      <c r="J33" s="85"/>
      <c r="K33" s="85"/>
      <c r="L33" s="85"/>
      <c r="M33" s="85">
        <v>150</v>
      </c>
      <c r="N33" s="85"/>
      <c r="O33" s="120"/>
      <c r="P33" s="122"/>
    </row>
    <row r="34" spans="1:16" s="91" customFormat="1" ht="78.75" x14ac:dyDescent="0.25">
      <c r="A34" s="88" t="s">
        <v>122</v>
      </c>
      <c r="B34" s="109" t="s">
        <v>108</v>
      </c>
      <c r="C34" s="89" t="s">
        <v>88</v>
      </c>
      <c r="D34" s="109" t="s">
        <v>55</v>
      </c>
      <c r="E34" s="125">
        <v>2022</v>
      </c>
      <c r="F34" s="109" t="s">
        <v>89</v>
      </c>
      <c r="G34" s="48">
        <v>9589.83</v>
      </c>
      <c r="H34" s="104">
        <f t="shared" si="0"/>
        <v>502</v>
      </c>
      <c r="I34" s="85"/>
      <c r="J34" s="85"/>
      <c r="K34" s="85">
        <v>502</v>
      </c>
      <c r="L34" s="85"/>
      <c r="M34" s="85"/>
      <c r="N34" s="85"/>
      <c r="O34" s="115" t="s">
        <v>91</v>
      </c>
      <c r="P34" s="117" t="s">
        <v>92</v>
      </c>
    </row>
    <row r="35" spans="1:16" s="91" customFormat="1" ht="94.5" x14ac:dyDescent="0.25">
      <c r="A35" s="88" t="s">
        <v>123</v>
      </c>
      <c r="B35" s="110"/>
      <c r="C35" s="89" t="s">
        <v>90</v>
      </c>
      <c r="D35" s="110"/>
      <c r="E35" s="117"/>
      <c r="F35" s="110"/>
      <c r="G35" s="92"/>
      <c r="H35" s="104">
        <f t="shared" si="0"/>
        <v>100</v>
      </c>
      <c r="I35" s="85"/>
      <c r="J35" s="85"/>
      <c r="K35" s="85"/>
      <c r="L35" s="85"/>
      <c r="M35" s="85">
        <v>100</v>
      </c>
      <c r="N35" s="85"/>
      <c r="O35" s="116"/>
      <c r="P35" s="118"/>
    </row>
    <row r="36" spans="1:16" s="91" customFormat="1" ht="157.5" x14ac:dyDescent="0.25">
      <c r="A36" s="88" t="s">
        <v>124</v>
      </c>
      <c r="B36" s="111"/>
      <c r="C36" s="89" t="s">
        <v>97</v>
      </c>
      <c r="D36" s="111"/>
      <c r="E36" s="118"/>
      <c r="F36" s="111"/>
      <c r="G36" s="92"/>
      <c r="H36" s="104">
        <f t="shared" si="0"/>
        <v>513.76</v>
      </c>
      <c r="I36" s="85"/>
      <c r="J36" s="85"/>
      <c r="K36" s="85"/>
      <c r="L36" s="85"/>
      <c r="M36" s="85">
        <v>513.76</v>
      </c>
      <c r="N36" s="85"/>
      <c r="O36" s="93" t="s">
        <v>98</v>
      </c>
      <c r="P36" s="94"/>
    </row>
    <row r="37" spans="1:16" s="91" customFormat="1" ht="47.25" x14ac:dyDescent="0.25">
      <c r="A37" s="15">
        <v>25</v>
      </c>
      <c r="B37" s="109" t="s">
        <v>108</v>
      </c>
      <c r="C37" s="89" t="s">
        <v>74</v>
      </c>
      <c r="D37" s="32" t="s">
        <v>55</v>
      </c>
      <c r="E37" s="125">
        <v>2022</v>
      </c>
      <c r="F37" s="123" t="s">
        <v>15</v>
      </c>
      <c r="G37" s="48">
        <v>42080.338000000003</v>
      </c>
      <c r="H37" s="104">
        <f t="shared" si="0"/>
        <v>17326.352999999999</v>
      </c>
      <c r="I37" s="85"/>
      <c r="J37" s="85"/>
      <c r="K37" s="85">
        <v>17326.352999999999</v>
      </c>
      <c r="L37" s="85"/>
      <c r="M37" s="85"/>
      <c r="N37" s="85"/>
      <c r="O37" s="123" t="s">
        <v>76</v>
      </c>
      <c r="P37" s="117" t="s">
        <v>92</v>
      </c>
    </row>
    <row r="38" spans="1:16" s="91" customFormat="1" ht="78.75" x14ac:dyDescent="0.25">
      <c r="A38" s="88" t="s">
        <v>125</v>
      </c>
      <c r="B38" s="111"/>
      <c r="C38" s="70" t="s">
        <v>94</v>
      </c>
      <c r="D38" s="32" t="s">
        <v>55</v>
      </c>
      <c r="E38" s="118"/>
      <c r="F38" s="124"/>
      <c r="G38" s="48"/>
      <c r="H38" s="104">
        <f t="shared" si="0"/>
        <v>200</v>
      </c>
      <c r="I38" s="85"/>
      <c r="J38" s="85"/>
      <c r="K38" s="85"/>
      <c r="L38" s="85"/>
      <c r="M38" s="85">
        <v>200</v>
      </c>
      <c r="N38" s="85"/>
      <c r="O38" s="124"/>
      <c r="P38" s="118"/>
    </row>
    <row r="39" spans="1:16" s="91" customFormat="1" ht="21.6" customHeight="1" x14ac:dyDescent="0.25">
      <c r="A39" s="95"/>
      <c r="B39" s="95"/>
      <c r="C39" s="96" t="s">
        <v>13</v>
      </c>
      <c r="D39" s="96"/>
      <c r="E39" s="97"/>
      <c r="F39" s="98"/>
      <c r="G39" s="99"/>
      <c r="H39" s="99">
        <f>SUM(H9:H38)</f>
        <v>460697.09200000006</v>
      </c>
      <c r="I39" s="99">
        <f t="shared" ref="I39:N39" si="1">SUM(I9:I38)</f>
        <v>0</v>
      </c>
      <c r="J39" s="99">
        <f t="shared" si="1"/>
        <v>30360.264999999999</v>
      </c>
      <c r="K39" s="99">
        <f t="shared" si="1"/>
        <v>214491.74299999999</v>
      </c>
      <c r="L39" s="99">
        <f t="shared" si="1"/>
        <v>251.2</v>
      </c>
      <c r="M39" s="99">
        <f t="shared" si="1"/>
        <v>106433.94499999999</v>
      </c>
      <c r="N39" s="99">
        <f t="shared" si="1"/>
        <v>109159.93899999998</v>
      </c>
      <c r="O39" s="99"/>
      <c r="P39" s="90"/>
    </row>
    <row r="40" spans="1:16" s="91" customFormat="1" ht="65.45" customHeight="1" x14ac:dyDescent="0.25">
      <c r="A40" s="105" t="s">
        <v>71</v>
      </c>
      <c r="B40" s="105"/>
      <c r="C40" s="105"/>
      <c r="D40" s="105"/>
      <c r="E40" s="105"/>
      <c r="F40" s="105"/>
      <c r="G40" s="105"/>
      <c r="H40" s="105"/>
      <c r="I40" s="105"/>
      <c r="J40" s="105"/>
      <c r="K40" s="105"/>
      <c r="L40" s="105"/>
      <c r="M40" s="105"/>
      <c r="N40" s="105"/>
      <c r="O40" s="105"/>
      <c r="P40" s="105"/>
    </row>
    <row r="41" spans="1:16" s="91" customFormat="1" ht="110.25" x14ac:dyDescent="0.25">
      <c r="A41" s="102">
        <v>1</v>
      </c>
      <c r="B41" s="32" t="s">
        <v>109</v>
      </c>
      <c r="C41" s="32" t="s">
        <v>95</v>
      </c>
      <c r="D41" s="32" t="s">
        <v>55</v>
      </c>
      <c r="E41" s="32">
        <v>2022</v>
      </c>
      <c r="F41" s="32" t="s">
        <v>15</v>
      </c>
      <c r="G41" s="100"/>
      <c r="H41" s="73">
        <f t="shared" ref="H41:H42" si="2">SUM(I41:N41)</f>
        <v>2000</v>
      </c>
      <c r="I41" s="100"/>
      <c r="J41" s="100"/>
      <c r="K41" s="100"/>
      <c r="L41" s="100"/>
      <c r="M41" s="101">
        <v>2000</v>
      </c>
      <c r="N41" s="100"/>
      <c r="O41" s="70" t="s">
        <v>79</v>
      </c>
      <c r="P41" s="97"/>
    </row>
    <row r="42" spans="1:16" s="91" customFormat="1" ht="110.25" x14ac:dyDescent="0.25">
      <c r="A42" s="102">
        <v>2</v>
      </c>
      <c r="B42" s="32" t="s">
        <v>110</v>
      </c>
      <c r="C42" s="32" t="s">
        <v>96</v>
      </c>
      <c r="D42" s="32" t="s">
        <v>55</v>
      </c>
      <c r="E42" s="32">
        <v>2022</v>
      </c>
      <c r="F42" s="32" t="s">
        <v>15</v>
      </c>
      <c r="G42" s="100"/>
      <c r="H42" s="73">
        <f t="shared" si="2"/>
        <v>500</v>
      </c>
      <c r="I42" s="100"/>
      <c r="J42" s="100"/>
      <c r="K42" s="100"/>
      <c r="L42" s="100"/>
      <c r="M42" s="101">
        <v>500</v>
      </c>
      <c r="N42" s="100"/>
      <c r="O42" s="70" t="s">
        <v>79</v>
      </c>
      <c r="P42" s="97"/>
    </row>
    <row r="43" spans="1:16" s="17" customFormat="1" ht="110.25" x14ac:dyDescent="0.25">
      <c r="A43" s="26">
        <v>3</v>
      </c>
      <c r="B43" s="26" t="s">
        <v>31</v>
      </c>
      <c r="C43" s="76" t="s">
        <v>68</v>
      </c>
      <c r="D43" s="32" t="s">
        <v>55</v>
      </c>
      <c r="E43" s="26">
        <v>2022</v>
      </c>
      <c r="F43" s="26" t="s">
        <v>15</v>
      </c>
      <c r="G43" s="33"/>
      <c r="H43" s="33">
        <f t="shared" ref="H43:H50" si="3">SUM(I43:N43)</f>
        <v>527.4</v>
      </c>
      <c r="I43" s="33"/>
      <c r="J43" s="33"/>
      <c r="K43" s="33"/>
      <c r="L43" s="33"/>
      <c r="M43" s="33">
        <v>527.4</v>
      </c>
      <c r="N43" s="71"/>
      <c r="O43" s="38" t="s">
        <v>79</v>
      </c>
      <c r="P43" s="13"/>
    </row>
    <row r="44" spans="1:16" s="17" customFormat="1" ht="110.25" x14ac:dyDescent="0.25">
      <c r="A44" s="72">
        <v>4</v>
      </c>
      <c r="B44" s="26" t="s">
        <v>31</v>
      </c>
      <c r="C44" s="76" t="s">
        <v>69</v>
      </c>
      <c r="D44" s="32" t="s">
        <v>55</v>
      </c>
      <c r="E44" s="26">
        <v>2022</v>
      </c>
      <c r="F44" s="26" t="s">
        <v>15</v>
      </c>
      <c r="G44" s="33"/>
      <c r="H44" s="33">
        <f t="shared" si="3"/>
        <v>300</v>
      </c>
      <c r="I44" s="33"/>
      <c r="J44" s="33"/>
      <c r="K44" s="33"/>
      <c r="L44" s="33"/>
      <c r="M44" s="33">
        <v>300</v>
      </c>
      <c r="N44" s="39"/>
      <c r="O44" s="38" t="s">
        <v>79</v>
      </c>
      <c r="P44" s="40"/>
    </row>
    <row r="45" spans="1:16" s="50" customFormat="1" ht="110.25" x14ac:dyDescent="0.25">
      <c r="A45" s="26">
        <v>5</v>
      </c>
      <c r="B45" s="32" t="s">
        <v>38</v>
      </c>
      <c r="C45" s="76" t="s">
        <v>114</v>
      </c>
      <c r="D45" s="32" t="s">
        <v>55</v>
      </c>
      <c r="E45" s="26">
        <v>2022</v>
      </c>
      <c r="F45" s="32" t="s">
        <v>15</v>
      </c>
      <c r="G45" s="73"/>
      <c r="H45" s="33">
        <v>400</v>
      </c>
      <c r="I45" s="73"/>
      <c r="J45" s="73"/>
      <c r="K45" s="73"/>
      <c r="L45" s="73"/>
      <c r="M45" s="73">
        <v>400</v>
      </c>
      <c r="N45" s="74"/>
      <c r="O45" s="38" t="s">
        <v>79</v>
      </c>
      <c r="P45" s="15"/>
    </row>
    <row r="46" spans="1:16" s="50" customFormat="1" ht="126" x14ac:dyDescent="0.25">
      <c r="A46" s="72">
        <v>6</v>
      </c>
      <c r="B46" s="32" t="s">
        <v>38</v>
      </c>
      <c r="C46" s="76" t="s">
        <v>70</v>
      </c>
      <c r="D46" s="32" t="s">
        <v>55</v>
      </c>
      <c r="E46" s="26">
        <v>2022</v>
      </c>
      <c r="F46" s="32" t="s">
        <v>15</v>
      </c>
      <c r="G46" s="73"/>
      <c r="H46" s="33">
        <f t="shared" si="3"/>
        <v>500</v>
      </c>
      <c r="I46" s="73"/>
      <c r="J46" s="73"/>
      <c r="K46" s="73"/>
      <c r="L46" s="73"/>
      <c r="M46" s="73">
        <v>500</v>
      </c>
      <c r="N46" s="74"/>
      <c r="O46" s="38" t="s">
        <v>79</v>
      </c>
      <c r="P46" s="15"/>
    </row>
    <row r="47" spans="1:16" s="52" customFormat="1" ht="110.25" x14ac:dyDescent="0.25">
      <c r="A47" s="26">
        <v>7</v>
      </c>
      <c r="B47" s="32" t="s">
        <v>35</v>
      </c>
      <c r="C47" s="76" t="s">
        <v>85</v>
      </c>
      <c r="D47" s="32" t="s">
        <v>55</v>
      </c>
      <c r="E47" s="39">
        <v>2022</v>
      </c>
      <c r="F47" s="26" t="s">
        <v>15</v>
      </c>
      <c r="G47" s="33"/>
      <c r="H47" s="33">
        <f t="shared" si="3"/>
        <v>2000</v>
      </c>
      <c r="I47" s="33"/>
      <c r="J47" s="33"/>
      <c r="K47" s="33"/>
      <c r="L47" s="33"/>
      <c r="M47" s="33">
        <v>2000</v>
      </c>
      <c r="N47" s="53"/>
      <c r="O47" s="38" t="s">
        <v>79</v>
      </c>
      <c r="P47" s="51"/>
    </row>
    <row r="48" spans="1:16" s="52" customFormat="1" ht="110.25" x14ac:dyDescent="0.25">
      <c r="A48" s="72">
        <v>8</v>
      </c>
      <c r="B48" s="77" t="s">
        <v>110</v>
      </c>
      <c r="C48" s="70" t="s">
        <v>87</v>
      </c>
      <c r="D48" s="32" t="s">
        <v>55</v>
      </c>
      <c r="E48" s="39">
        <v>2022</v>
      </c>
      <c r="F48" s="26" t="s">
        <v>15</v>
      </c>
      <c r="G48" s="33"/>
      <c r="H48" s="33">
        <f t="shared" si="3"/>
        <v>1000</v>
      </c>
      <c r="I48" s="33"/>
      <c r="J48" s="33"/>
      <c r="K48" s="33"/>
      <c r="L48" s="33"/>
      <c r="M48" s="33">
        <v>1000</v>
      </c>
      <c r="N48" s="53"/>
      <c r="O48" s="38" t="s">
        <v>79</v>
      </c>
      <c r="P48" s="51"/>
    </row>
    <row r="49" spans="1:16" s="52" customFormat="1" ht="110.25" x14ac:dyDescent="0.25">
      <c r="A49" s="26">
        <v>9</v>
      </c>
      <c r="B49" s="77" t="s">
        <v>23</v>
      </c>
      <c r="C49" s="70" t="s">
        <v>126</v>
      </c>
      <c r="D49" s="32" t="s">
        <v>55</v>
      </c>
      <c r="E49" s="39">
        <v>2023</v>
      </c>
      <c r="F49" s="26" t="s">
        <v>15</v>
      </c>
      <c r="G49" s="33"/>
      <c r="H49" s="33">
        <f t="shared" si="3"/>
        <v>200</v>
      </c>
      <c r="I49" s="33"/>
      <c r="J49" s="33"/>
      <c r="K49" s="33"/>
      <c r="L49" s="33"/>
      <c r="M49" s="33">
        <v>200</v>
      </c>
      <c r="N49" s="53"/>
      <c r="O49" s="38" t="s">
        <v>79</v>
      </c>
      <c r="P49" s="51"/>
    </row>
    <row r="50" spans="1:16" s="52" customFormat="1" ht="110.25" x14ac:dyDescent="0.25">
      <c r="A50" s="72">
        <v>10</v>
      </c>
      <c r="B50" s="77" t="s">
        <v>110</v>
      </c>
      <c r="C50" s="70" t="s">
        <v>86</v>
      </c>
      <c r="D50" s="32" t="s">
        <v>55</v>
      </c>
      <c r="E50" s="39">
        <v>2023</v>
      </c>
      <c r="F50" s="26" t="s">
        <v>15</v>
      </c>
      <c r="G50" s="33"/>
      <c r="H50" s="33">
        <f t="shared" si="3"/>
        <v>300</v>
      </c>
      <c r="I50" s="33"/>
      <c r="J50" s="33"/>
      <c r="K50" s="33"/>
      <c r="L50" s="33"/>
      <c r="M50" s="33">
        <v>300</v>
      </c>
      <c r="N50" s="53"/>
      <c r="O50" s="38" t="s">
        <v>79</v>
      </c>
      <c r="P50" s="51"/>
    </row>
    <row r="51" spans="1:16" x14ac:dyDescent="0.25">
      <c r="A51" s="13"/>
      <c r="B51" s="13"/>
      <c r="C51" s="35" t="s">
        <v>13</v>
      </c>
      <c r="D51" s="35"/>
      <c r="E51" s="36"/>
      <c r="F51" s="36"/>
      <c r="G51" s="37"/>
      <c r="H51" s="37">
        <f>SUM(H41:H50)</f>
        <v>7727.4</v>
      </c>
      <c r="I51" s="37">
        <f t="shared" ref="I51:N51" si="4">SUM(I41:I50)</f>
        <v>0</v>
      </c>
      <c r="J51" s="37">
        <f t="shared" si="4"/>
        <v>0</v>
      </c>
      <c r="K51" s="37">
        <f t="shared" si="4"/>
        <v>0</v>
      </c>
      <c r="L51" s="37">
        <f t="shared" si="4"/>
        <v>0</v>
      </c>
      <c r="M51" s="37">
        <f t="shared" si="4"/>
        <v>7727.4</v>
      </c>
      <c r="N51" s="37">
        <f t="shared" si="4"/>
        <v>0</v>
      </c>
      <c r="O51" s="41"/>
      <c r="P51" s="41"/>
    </row>
  </sheetData>
  <autoFilter ref="A7:P25" xr:uid="{860ACD74-6AFC-4CFA-A4A4-772003827E8C}"/>
  <mergeCells count="34">
    <mergeCell ref="F34:F36"/>
    <mergeCell ref="B37:B38"/>
    <mergeCell ref="B34:B36"/>
    <mergeCell ref="D34:D36"/>
    <mergeCell ref="B32:B33"/>
    <mergeCell ref="D32:D33"/>
    <mergeCell ref="F32:F33"/>
    <mergeCell ref="A2:O2"/>
    <mergeCell ref="A4:A7"/>
    <mergeCell ref="I6:K6"/>
    <mergeCell ref="L6:M6"/>
    <mergeCell ref="N6:N7"/>
    <mergeCell ref="O4:O7"/>
    <mergeCell ref="H4:N4"/>
    <mergeCell ref="I5:N5"/>
    <mergeCell ref="H5:H7"/>
    <mergeCell ref="G4:G7"/>
    <mergeCell ref="C4:C7"/>
    <mergeCell ref="A40:P40"/>
    <mergeCell ref="F4:F7"/>
    <mergeCell ref="E4:E7"/>
    <mergeCell ref="P4:P7"/>
    <mergeCell ref="B4:B7"/>
    <mergeCell ref="D4:D7"/>
    <mergeCell ref="O34:O35"/>
    <mergeCell ref="P34:P35"/>
    <mergeCell ref="O32:O33"/>
    <mergeCell ref="P32:P33"/>
    <mergeCell ref="O37:O38"/>
    <mergeCell ref="P37:P38"/>
    <mergeCell ref="F37:F38"/>
    <mergeCell ref="E34:E36"/>
    <mergeCell ref="E37:E38"/>
    <mergeCell ref="E32:E33"/>
  </mergeCells>
  <phoneticPr fontId="6" type="noConversion"/>
  <pageMargins left="0" right="0" top="0.59055118110236227" bottom="0.74803149606299213" header="0.39370078740157483" footer="0.31496062992125984"/>
  <pageSetup paperSize="9" scale="36" firstPageNumber="123" fitToHeight="0" orientation="landscape" useFirstPageNumber="1" r:id="rId1"/>
  <headerFooter>
    <oddHeader>&amp;C&amp;"Times New Roman,обычный"&amp;P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2021-12-22T11:56:37Z</dcterms:modified>
</cp:coreProperties>
</file>